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Лист1!$A$1:$M$70</definedName>
  </definedNames>
  <calcPr calcId="125725"/>
</workbook>
</file>

<file path=xl/calcChain.xml><?xml version="1.0" encoding="utf-8"?>
<calcChain xmlns="http://schemas.openxmlformats.org/spreadsheetml/2006/main">
  <c r="E47" i="1"/>
  <c r="E18"/>
  <c r="E67"/>
  <c r="D67"/>
  <c r="E64"/>
  <c r="D64"/>
  <c r="E62"/>
  <c r="D62"/>
  <c r="E58"/>
  <c r="D58"/>
  <c r="E56"/>
  <c r="D56"/>
  <c r="E49"/>
  <c r="D49"/>
  <c r="E45"/>
  <c r="D45"/>
  <c r="E35"/>
  <c r="D35"/>
  <c r="E30"/>
  <c r="D30"/>
  <c r="E20"/>
  <c r="D20"/>
  <c r="E15"/>
  <c r="D15"/>
  <c r="E4"/>
  <c r="D4"/>
  <c r="E3"/>
  <c r="D3"/>
</calcChain>
</file>

<file path=xl/comments1.xml><?xml version="1.0" encoding="utf-8"?>
<comments xmlns="http://schemas.openxmlformats.org/spreadsheetml/2006/main">
  <authors>
    <author>REPETENKO_IS$</author>
  </authors>
  <commentList>
    <comment ref="G3" authorId="0">
      <text>
        <r>
          <rPr>
            <sz val="8"/>
            <color indexed="81"/>
            <rFont val="Tahoma"/>
            <family val="2"/>
            <charset val="204"/>
          </rPr>
          <t xml:space="preserve">Стоимость ремонта СЧ ЗТП - 300 т.руб
</t>
        </r>
      </text>
    </comment>
  </commentList>
</comments>
</file>

<file path=xl/sharedStrings.xml><?xml version="1.0" encoding="utf-8"?>
<sst xmlns="http://schemas.openxmlformats.org/spreadsheetml/2006/main" count="287" uniqueCount="176">
  <si>
    <t>№п/п</t>
  </si>
  <si>
    <t>РЭС</t>
  </si>
  <si>
    <t>Наименование объекта</t>
  </si>
  <si>
    <t>Количество дверей, шт
кол-во-шт.</t>
  </si>
  <si>
    <t>Площадь, м2</t>
  </si>
  <si>
    <t>Месяц проведения</t>
  </si>
  <si>
    <t>Тех место</t>
  </si>
  <si>
    <t>инв №</t>
  </si>
  <si>
    <t>БЭС</t>
  </si>
  <si>
    <t>РП-4</t>
  </si>
  <si>
    <t>апрель</t>
  </si>
  <si>
    <t>RP006-0000159</t>
  </si>
  <si>
    <t>91А006</t>
  </si>
  <si>
    <t>РП-19</t>
  </si>
  <si>
    <t>RP006-0000165</t>
  </si>
  <si>
    <t>9Б0006</t>
  </si>
  <si>
    <t>ТП-113</t>
  </si>
  <si>
    <t>TP006-0004069</t>
  </si>
  <si>
    <t>ТП-223</t>
  </si>
  <si>
    <t>май</t>
  </si>
  <si>
    <t>TP006-0004134</t>
  </si>
  <si>
    <t>ТП-354</t>
  </si>
  <si>
    <t>TP006-0004205</t>
  </si>
  <si>
    <t>ТП-42</t>
  </si>
  <si>
    <t>TP006-0004023</t>
  </si>
  <si>
    <t>9Б0025</t>
  </si>
  <si>
    <t>ТП-717</t>
  </si>
  <si>
    <t>TP010-0006201</t>
  </si>
  <si>
    <t>ТП-444</t>
  </si>
  <si>
    <t>TP006-0004256</t>
  </si>
  <si>
    <t>ТП-406</t>
  </si>
  <si>
    <t>июнь</t>
  </si>
  <si>
    <t>ТП-157</t>
  </si>
  <si>
    <t>TP006-0004092</t>
  </si>
  <si>
    <t>91А044</t>
  </si>
  <si>
    <t xml:space="preserve">Белгородский </t>
  </si>
  <si>
    <t>+</t>
  </si>
  <si>
    <t>Белгородский</t>
  </si>
  <si>
    <t xml:space="preserve">ЗТП 1301 РП Майская </t>
  </si>
  <si>
    <t>TP010-0006589</t>
  </si>
  <si>
    <t>117Ю1</t>
  </si>
  <si>
    <t>ЗТП 705 ПС Нечаевка</t>
  </si>
  <si>
    <t>TP010-0006690</t>
  </si>
  <si>
    <t>152340Ю</t>
  </si>
  <si>
    <t>ЗТП 1509  РП Майская</t>
  </si>
  <si>
    <t>TP010-0006314</t>
  </si>
  <si>
    <t>116Ю1</t>
  </si>
  <si>
    <t>ЗТП 717 ПС Восточная</t>
  </si>
  <si>
    <t>TP006-0004502</t>
  </si>
  <si>
    <t>Шебекинский</t>
  </si>
  <si>
    <t>ЗТП 312 ПС Стариково</t>
  </si>
  <si>
    <t>TP010-0120670</t>
  </si>
  <si>
    <t>152884Ю</t>
  </si>
  <si>
    <t>ЗТП 1001 ПС Б.Троица</t>
  </si>
  <si>
    <t>TP010-0006453</t>
  </si>
  <si>
    <t>150645Ю</t>
  </si>
  <si>
    <t>ЗТП 93 ПС Лизины</t>
  </si>
  <si>
    <t>TP006-0004548</t>
  </si>
  <si>
    <t>ЗТП 3 ПС Химзавод</t>
  </si>
  <si>
    <t>TP006-0004504</t>
  </si>
  <si>
    <t>102Ю1</t>
  </si>
  <si>
    <t>ЗТП 6 ПС Шебекино</t>
  </si>
  <si>
    <t>TP006-0004506</t>
  </si>
  <si>
    <t>105Ю1</t>
  </si>
  <si>
    <t>ЗТП 32 ПС Шебекино</t>
  </si>
  <si>
    <t>TP006-0012880</t>
  </si>
  <si>
    <t>ЗТП 109 ПС Шебекино</t>
  </si>
  <si>
    <t>TP006-0004629</t>
  </si>
  <si>
    <t>ЗТП 705 ПС Б.Троица</t>
  </si>
  <si>
    <t>TP010-0006452</t>
  </si>
  <si>
    <t>151228Ю</t>
  </si>
  <si>
    <t>ЗТП 47 ПС Ржевка</t>
  </si>
  <si>
    <t>TP010-0006525</t>
  </si>
  <si>
    <t>13016399-00</t>
  </si>
  <si>
    <t>Борисовский</t>
  </si>
  <si>
    <t>ЗТП 701 ПС Борисовка</t>
  </si>
  <si>
    <t>июль</t>
  </si>
  <si>
    <t>TP010-0010146</t>
  </si>
  <si>
    <t>10001369-00</t>
  </si>
  <si>
    <t>ЗТП 111 ПС Борисовка</t>
  </si>
  <si>
    <t>TP010-0006596</t>
  </si>
  <si>
    <t>154651Ю</t>
  </si>
  <si>
    <t>ЗТП 110 ПС Борисовка</t>
  </si>
  <si>
    <t>TP010-0006338</t>
  </si>
  <si>
    <t>ЗТП 111 ПС Зозули</t>
  </si>
  <si>
    <t>TP010-0006344</t>
  </si>
  <si>
    <t>Губкинский</t>
  </si>
  <si>
    <t>ЗТП 205</t>
  </si>
  <si>
    <t>TP006-0005087</t>
  </si>
  <si>
    <t>11331С</t>
  </si>
  <si>
    <t>ЗТП 74</t>
  </si>
  <si>
    <t>TP006-0005032</t>
  </si>
  <si>
    <t>11408</t>
  </si>
  <si>
    <t>ЗТП 139</t>
  </si>
  <si>
    <t>TP006-0005478</t>
  </si>
  <si>
    <t>1184С</t>
  </si>
  <si>
    <t>ЗТП 65</t>
  </si>
  <si>
    <t>TP006-0005024</t>
  </si>
  <si>
    <t>11409</t>
  </si>
  <si>
    <t xml:space="preserve">ЗТП 109 </t>
  </si>
  <si>
    <t>TP006-0005051</t>
  </si>
  <si>
    <t>1163С</t>
  </si>
  <si>
    <t>ЗТП 135</t>
  </si>
  <si>
    <t>TP006-0005474</t>
  </si>
  <si>
    <t>11135С</t>
  </si>
  <si>
    <t>ЗТП 141</t>
  </si>
  <si>
    <t>TP006-0005479</t>
  </si>
  <si>
    <t>11261С</t>
  </si>
  <si>
    <t>ЗТП 115</t>
  </si>
  <si>
    <t>август</t>
  </si>
  <si>
    <t>TP006-0005054</t>
  </si>
  <si>
    <t>1157С</t>
  </si>
  <si>
    <t xml:space="preserve">ЗТП 118 </t>
  </si>
  <si>
    <t>TP006-0005057</t>
  </si>
  <si>
    <t>11404</t>
  </si>
  <si>
    <t>СОЭС</t>
  </si>
  <si>
    <t>ЗТП 4-06 ПС Городище</t>
  </si>
  <si>
    <t>TP010-0005498</t>
  </si>
  <si>
    <t>ЗТП 3-04 ПС Городище</t>
  </si>
  <si>
    <t>ЗТП 122</t>
  </si>
  <si>
    <t>TP006-0003742</t>
  </si>
  <si>
    <t>АРЕНДА</t>
  </si>
  <si>
    <t>ЗТП 107</t>
  </si>
  <si>
    <t>TP006-0003739</t>
  </si>
  <si>
    <t>Н.Оскольский</t>
  </si>
  <si>
    <t>ЗТП 17-49 ПС Н.Оскол</t>
  </si>
  <si>
    <t>TP010-0013770</t>
  </si>
  <si>
    <t>152416С</t>
  </si>
  <si>
    <t>ЗТП 17-05 РП-1 ПС Н.Оскол</t>
  </si>
  <si>
    <t>TP010-0013852</t>
  </si>
  <si>
    <t>818С</t>
  </si>
  <si>
    <t>ЗТП 26-11 РП-2 ПС Н.Оскол</t>
  </si>
  <si>
    <t>TP010-0013871</t>
  </si>
  <si>
    <t>87С</t>
  </si>
  <si>
    <t>ЗТП 20-11 РП-2 ПС Н.Оскол</t>
  </si>
  <si>
    <t>TP010-0013859</t>
  </si>
  <si>
    <t>825С</t>
  </si>
  <si>
    <t>ЗТП 26-06 РП-2 ПС Н.Оскол</t>
  </si>
  <si>
    <t>TP010-0013867</t>
  </si>
  <si>
    <t>83</t>
  </si>
  <si>
    <t>ЗТП 26-09 РП-2 ПС Н.Оскол</t>
  </si>
  <si>
    <t>сентябрь</t>
  </si>
  <si>
    <t>TP010-0013870</t>
  </si>
  <si>
    <t>86</t>
  </si>
  <si>
    <t xml:space="preserve">Яковлевский </t>
  </si>
  <si>
    <t>Яковлевский</t>
  </si>
  <si>
    <t>ЗТП 28 ПС Строитель</t>
  </si>
  <si>
    <t>TP006-0004596</t>
  </si>
  <si>
    <t>230Ю</t>
  </si>
  <si>
    <t xml:space="preserve">Корочанский </t>
  </si>
  <si>
    <t>ЗТП-1204 ПС Короча</t>
  </si>
  <si>
    <t>TP010-0013801</t>
  </si>
  <si>
    <t>150040С</t>
  </si>
  <si>
    <t>ЗТП-1113 ПС Короча</t>
  </si>
  <si>
    <t>TP010-0120995</t>
  </si>
  <si>
    <t>151844С</t>
  </si>
  <si>
    <t>ЗТП-1902 ПС Короча</t>
  </si>
  <si>
    <t>TP010-0013802</t>
  </si>
  <si>
    <t>Валуйский</t>
  </si>
  <si>
    <t>ЗТП 722 ПС Уразово</t>
  </si>
  <si>
    <t>октябрь</t>
  </si>
  <si>
    <t>TP010-0010448</t>
  </si>
  <si>
    <t>Алексеевский</t>
  </si>
  <si>
    <t>ЗТП 116 РП-2</t>
  </si>
  <si>
    <t>TP010-0010549</t>
  </si>
  <si>
    <t>116В</t>
  </si>
  <si>
    <t>ЗТП 812 ПС Варваровка</t>
  </si>
  <si>
    <t>TP010-0013341</t>
  </si>
  <si>
    <t>13013268-00</t>
  </si>
  <si>
    <t>Ровеньской</t>
  </si>
  <si>
    <t>ЗТП 613 ПС Ровеньки</t>
  </si>
  <si>
    <t>TP010-0010620</t>
  </si>
  <si>
    <r>
      <t xml:space="preserve">Замена   </t>
    </r>
    <r>
      <rPr>
        <b/>
        <sz val="12"/>
        <rFont val="Times New Roman"/>
        <family val="1"/>
        <charset val="204"/>
      </rPr>
      <t xml:space="preserve"> дверей</t>
    </r>
  </si>
  <si>
    <r>
      <t xml:space="preserve">ЗТП 201 ПС Майская </t>
    </r>
    <r>
      <rPr>
        <sz val="12"/>
        <color rgb="FFFF0000"/>
        <rFont val="Times New Roman"/>
        <family val="1"/>
        <charset val="204"/>
      </rPr>
      <t>(1301 РП Майская)</t>
    </r>
  </si>
  <si>
    <r>
      <t>ЗТП 109 ПС Н.Деревня</t>
    </r>
    <r>
      <rPr>
        <sz val="12"/>
        <color rgb="FFFF0000"/>
        <rFont val="Times New Roman"/>
        <family val="1"/>
        <charset val="204"/>
      </rPr>
      <t>(1509 РП Майская)</t>
    </r>
  </si>
  <si>
    <t>Титульный список по замене дверей на ЗТП подрядным способом   
по  филиалу ОАО "МРСК Центра" - "Белгородэнерго" на 2012 год.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</si>
</sst>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6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4" fillId="0" borderId="0" xfId="1" applyFont="1" applyBorder="1" applyAlignment="1">
      <alignment horizontal="center" vertical="center" wrapText="1"/>
    </xf>
    <xf numFmtId="0" fontId="3" fillId="0" borderId="0" xfId="1" applyFont="1" applyBorder="1"/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left" vertical="center"/>
    </xf>
    <xf numFmtId="0" fontId="4" fillId="3" borderId="3" xfId="1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/>
    </xf>
    <xf numFmtId="0" fontId="4" fillId="3" borderId="1" xfId="2" applyFont="1" applyFill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5" fillId="4" borderId="1" xfId="1" applyFont="1" applyFill="1" applyBorder="1" applyAlignment="1">
      <alignment vertical="center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horizontal="left"/>
    </xf>
    <xf numFmtId="0" fontId="6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6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6" fillId="5" borderId="1" xfId="1" applyFont="1" applyFill="1" applyBorder="1" applyAlignment="1">
      <alignment horizontal="left"/>
    </xf>
    <xf numFmtId="0" fontId="6" fillId="5" borderId="1" xfId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/>
    </xf>
    <xf numFmtId="0" fontId="6" fillId="5" borderId="3" xfId="1" applyFont="1" applyFill="1" applyBorder="1" applyAlignment="1">
      <alignment horizontal="left"/>
    </xf>
    <xf numFmtId="0" fontId="3" fillId="0" borderId="0" xfId="1" applyFont="1" applyAlignment="1">
      <alignment horizontal="left" vertical="center"/>
    </xf>
    <xf numFmtId="49" fontId="6" fillId="0" borderId="1" xfId="0" applyNumberFormat="1" applyFont="1" applyFill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3" fillId="0" borderId="1" xfId="2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/>
    </xf>
    <xf numFmtId="0" fontId="6" fillId="0" borderId="1" xfId="1" applyFont="1" applyFill="1" applyBorder="1" applyAlignment="1">
      <alignment horizontal="left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1" fontId="3" fillId="0" borderId="1" xfId="2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3" fillId="5" borderId="1" xfId="2" applyFont="1" applyFill="1" applyBorder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9" fillId="0" borderId="1" xfId="2" applyFont="1" applyBorder="1" applyAlignment="1">
      <alignment horizontal="left" vertical="center"/>
    </xf>
    <xf numFmtId="0" fontId="9" fillId="6" borderId="1" xfId="2" applyFont="1" applyFill="1" applyBorder="1" applyAlignment="1">
      <alignment horizontal="center" vertical="center"/>
    </xf>
    <xf numFmtId="0" fontId="9" fillId="6" borderId="0" xfId="2" applyFont="1" applyFill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/>
    <xf numFmtId="0" fontId="3" fillId="5" borderId="1" xfId="1" applyFont="1" applyFill="1" applyBorder="1" applyAlignment="1">
      <alignment horizontal="left" vertical="center"/>
    </xf>
    <xf numFmtId="0" fontId="4" fillId="5" borderId="0" xfId="1" applyFont="1" applyFill="1" applyBorder="1" applyAlignment="1">
      <alignment vertical="center"/>
    </xf>
    <xf numFmtId="0" fontId="3" fillId="0" borderId="0" xfId="2" applyFont="1" applyBorder="1" applyAlignment="1">
      <alignment horizontal="center" vertical="center"/>
    </xf>
    <xf numFmtId="0" fontId="3" fillId="0" borderId="0" xfId="2" applyFont="1" applyFill="1" applyBorder="1" applyAlignment="1">
      <alignment horizontal="left" vertical="center"/>
    </xf>
    <xf numFmtId="0" fontId="6" fillId="0" borderId="0" xfId="1" applyFont="1" applyBorder="1" applyAlignment="1">
      <alignment horizontal="left"/>
    </xf>
    <xf numFmtId="0" fontId="6" fillId="0" borderId="0" xfId="1" applyFont="1" applyBorder="1" applyAlignment="1">
      <alignment horizontal="center" vertical="center"/>
    </xf>
    <xf numFmtId="0" fontId="9" fillId="6" borderId="0" xfId="2" applyFont="1" applyFill="1" applyBorder="1" applyAlignment="1">
      <alignment horizontal="center" vertical="center"/>
    </xf>
    <xf numFmtId="0" fontId="3" fillId="5" borderId="0" xfId="1" applyFont="1" applyFill="1" applyBorder="1" applyAlignment="1">
      <alignment horizontal="left" vertical="center"/>
    </xf>
    <xf numFmtId="0" fontId="3" fillId="0" borderId="0" xfId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6" fillId="5" borderId="0" xfId="1" applyFont="1" applyFill="1" applyBorder="1" applyAlignment="1">
      <alignment horizontal="left"/>
    </xf>
    <xf numFmtId="0" fontId="5" fillId="5" borderId="0" xfId="1" applyFont="1" applyFill="1" applyBorder="1" applyAlignment="1">
      <alignment horizontal="center" vertical="center"/>
    </xf>
    <xf numFmtId="0" fontId="3" fillId="5" borderId="0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shrinkToFit="1"/>
    </xf>
    <xf numFmtId="0" fontId="3" fillId="0" borderId="1" xfId="1" applyFont="1" applyBorder="1" applyAlignment="1">
      <alignment horizontal="left" vertical="center" shrinkToFit="1"/>
    </xf>
    <xf numFmtId="0" fontId="6" fillId="5" borderId="1" xfId="1" applyFont="1" applyFill="1" applyBorder="1" applyAlignment="1">
      <alignment horizontal="center" vertical="center" shrinkToFit="1"/>
    </xf>
    <xf numFmtId="0" fontId="3" fillId="5" borderId="1" xfId="1" applyFont="1" applyFill="1" applyBorder="1" applyAlignment="1">
      <alignment horizontal="center" vertical="center" shrinkToFit="1"/>
    </xf>
    <xf numFmtId="0" fontId="6" fillId="5" borderId="1" xfId="1" applyFont="1" applyFill="1" applyBorder="1" applyAlignment="1">
      <alignment horizontal="left" vertical="center" shrinkToFit="1"/>
    </xf>
    <xf numFmtId="0" fontId="4" fillId="7" borderId="0" xfId="1" applyFont="1" applyFill="1" applyBorder="1" applyAlignment="1">
      <alignment vertic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tabSelected="1" view="pageBreakPreview" zoomScale="110" zoomScaleNormal="100" zoomScaleSheetLayoutView="110" workbookViewId="0">
      <selection activeCell="D14" sqref="D14"/>
    </sheetView>
  </sheetViews>
  <sheetFormatPr defaultRowHeight="15.75" outlineLevelRow="1"/>
  <cols>
    <col min="1" max="1" width="6.28515625" style="1" customWidth="1"/>
    <col min="2" max="2" width="16.5703125" style="2" customWidth="1"/>
    <col min="3" max="3" width="26.28515625" style="1" customWidth="1"/>
    <col min="4" max="4" width="17.5703125" style="1" customWidth="1"/>
    <col min="5" max="5" width="12.28515625" style="1" customWidth="1"/>
    <col min="6" max="6" width="15" style="1" customWidth="1"/>
    <col min="7" max="7" width="15.42578125" style="3" hidden="1" customWidth="1"/>
    <col min="8" max="8" width="12.42578125" style="3" hidden="1" customWidth="1"/>
    <col min="9" max="13" width="0" style="3" hidden="1" customWidth="1"/>
    <col min="14" max="16384" width="9.140625" style="3"/>
  </cols>
  <sheetData>
    <row r="1" spans="1:14" s="5" customFormat="1" ht="40.5" customHeight="1">
      <c r="A1" s="4" t="s">
        <v>175</v>
      </c>
      <c r="B1" s="4"/>
      <c r="C1" s="4"/>
      <c r="D1" s="4"/>
      <c r="E1" s="4"/>
      <c r="F1" s="4"/>
    </row>
    <row r="2" spans="1:14" s="5" customFormat="1" ht="56.25" customHeight="1">
      <c r="A2" s="6" t="s">
        <v>0</v>
      </c>
      <c r="B2" s="6" t="s">
        <v>1</v>
      </c>
      <c r="C2" s="7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</row>
    <row r="3" spans="1:14" ht="15.75" customHeight="1" collapsed="1">
      <c r="A3" s="8"/>
      <c r="B3" s="9" t="s">
        <v>172</v>
      </c>
      <c r="C3" s="10"/>
      <c r="D3" s="8">
        <f>D4+D15+D20+D30+D35+D45+D49+D56+D58+D62+D64+D67</f>
        <v>173</v>
      </c>
      <c r="E3" s="8">
        <f>E4+E15+E20+E30+E35+E45+E49+E56+E58+E62+E64+E67</f>
        <v>755.80000000000007</v>
      </c>
      <c r="F3" s="8"/>
      <c r="G3" s="8"/>
      <c r="H3" s="8"/>
    </row>
    <row r="4" spans="1:14" s="13" customFormat="1" ht="15" customHeight="1">
      <c r="A4" s="8">
        <v>1</v>
      </c>
      <c r="B4" s="11" t="s">
        <v>8</v>
      </c>
      <c r="C4" s="11"/>
      <c r="D4" s="8">
        <f>SUM(D5:D14)</f>
        <v>30</v>
      </c>
      <c r="E4" s="8">
        <f t="shared" ref="E4" si="0">SUM(E5:E14)</f>
        <v>122</v>
      </c>
      <c r="F4" s="8"/>
      <c r="G4" s="12"/>
      <c r="H4" s="12"/>
      <c r="J4" s="14">
        <v>36</v>
      </c>
      <c r="K4" s="15">
        <v>132</v>
      </c>
      <c r="N4" s="65"/>
    </row>
    <row r="5" spans="1:14" s="2" customFormat="1" ht="15" customHeight="1" outlineLevel="1">
      <c r="A5" s="21">
        <v>1</v>
      </c>
      <c r="B5" s="16" t="s">
        <v>8</v>
      </c>
      <c r="C5" s="17" t="s">
        <v>9</v>
      </c>
      <c r="D5" s="18">
        <v>2</v>
      </c>
      <c r="E5" s="18">
        <v>7</v>
      </c>
      <c r="F5" s="18" t="s">
        <v>10</v>
      </c>
      <c r="G5" s="16" t="s">
        <v>11</v>
      </c>
      <c r="H5" s="19" t="s">
        <v>12</v>
      </c>
    </row>
    <row r="6" spans="1:14" s="2" customFormat="1" ht="15.75" customHeight="1" outlineLevel="1">
      <c r="A6" s="21">
        <v>2</v>
      </c>
      <c r="B6" s="16" t="s">
        <v>8</v>
      </c>
      <c r="C6" s="17" t="s">
        <v>13</v>
      </c>
      <c r="D6" s="18">
        <v>5</v>
      </c>
      <c r="E6" s="18">
        <v>22</v>
      </c>
      <c r="F6" s="18" t="s">
        <v>10</v>
      </c>
      <c r="G6" s="16" t="s">
        <v>14</v>
      </c>
      <c r="H6" s="19" t="s">
        <v>15</v>
      </c>
    </row>
    <row r="7" spans="1:14" s="2" customFormat="1">
      <c r="A7" s="21">
        <v>3</v>
      </c>
      <c r="B7" s="16" t="s">
        <v>8</v>
      </c>
      <c r="C7" s="17" t="s">
        <v>16</v>
      </c>
      <c r="D7" s="18">
        <v>4</v>
      </c>
      <c r="E7" s="18">
        <v>18.7</v>
      </c>
      <c r="F7" s="18" t="s">
        <v>10</v>
      </c>
      <c r="G7" s="20" t="s">
        <v>17</v>
      </c>
      <c r="H7" s="19">
        <v>900048</v>
      </c>
    </row>
    <row r="8" spans="1:14" s="2" customFormat="1">
      <c r="A8" s="21">
        <v>4</v>
      </c>
      <c r="B8" s="16" t="s">
        <v>8</v>
      </c>
      <c r="C8" s="17" t="s">
        <v>18</v>
      </c>
      <c r="D8" s="18">
        <v>2</v>
      </c>
      <c r="E8" s="18">
        <v>6.25</v>
      </c>
      <c r="F8" s="18" t="s">
        <v>19</v>
      </c>
      <c r="G8" s="20" t="s">
        <v>20</v>
      </c>
      <c r="H8" s="19">
        <v>900071</v>
      </c>
    </row>
    <row r="9" spans="1:14" s="2" customFormat="1">
      <c r="A9" s="21">
        <v>5</v>
      </c>
      <c r="B9" s="16" t="s">
        <v>8</v>
      </c>
      <c r="C9" s="17" t="s">
        <v>21</v>
      </c>
      <c r="D9" s="18">
        <v>2</v>
      </c>
      <c r="E9" s="18">
        <v>10</v>
      </c>
      <c r="F9" s="18" t="s">
        <v>19</v>
      </c>
      <c r="G9" s="20" t="s">
        <v>22</v>
      </c>
      <c r="H9" s="19">
        <v>910094</v>
      </c>
    </row>
    <row r="10" spans="1:14" s="2" customFormat="1">
      <c r="A10" s="21">
        <v>6</v>
      </c>
      <c r="B10" s="16" t="s">
        <v>8</v>
      </c>
      <c r="C10" s="17" t="s">
        <v>23</v>
      </c>
      <c r="D10" s="18">
        <v>3</v>
      </c>
      <c r="E10" s="18">
        <v>10.55</v>
      </c>
      <c r="F10" s="18" t="s">
        <v>19</v>
      </c>
      <c r="G10" s="20" t="s">
        <v>24</v>
      </c>
      <c r="H10" s="19" t="s">
        <v>25</v>
      </c>
    </row>
    <row r="11" spans="1:14" s="2" customFormat="1">
      <c r="A11" s="21">
        <v>7</v>
      </c>
      <c r="B11" s="16" t="s">
        <v>8</v>
      </c>
      <c r="C11" s="17" t="s">
        <v>26</v>
      </c>
      <c r="D11" s="18">
        <v>4</v>
      </c>
      <c r="E11" s="18">
        <v>18.3</v>
      </c>
      <c r="F11" s="18" t="s">
        <v>19</v>
      </c>
      <c r="G11" s="20" t="s">
        <v>27</v>
      </c>
      <c r="H11" s="19">
        <v>990889</v>
      </c>
    </row>
    <row r="12" spans="1:14" s="2" customFormat="1">
      <c r="A12" s="21">
        <v>8</v>
      </c>
      <c r="B12" s="16" t="s">
        <v>8</v>
      </c>
      <c r="C12" s="17" t="s">
        <v>28</v>
      </c>
      <c r="D12" s="18">
        <v>4</v>
      </c>
      <c r="E12" s="18">
        <v>18.7</v>
      </c>
      <c r="F12" s="18" t="s">
        <v>19</v>
      </c>
      <c r="G12" s="20" t="s">
        <v>29</v>
      </c>
      <c r="H12" s="19">
        <v>910119</v>
      </c>
    </row>
    <row r="13" spans="1:14" s="2" customFormat="1">
      <c r="A13" s="21">
        <v>9</v>
      </c>
      <c r="B13" s="16" t="s">
        <v>8</v>
      </c>
      <c r="C13" s="17" t="s">
        <v>30</v>
      </c>
      <c r="D13" s="18">
        <v>1</v>
      </c>
      <c r="E13" s="18">
        <v>2.5</v>
      </c>
      <c r="F13" s="18" t="s">
        <v>31</v>
      </c>
      <c r="G13" s="20" t="s">
        <v>22</v>
      </c>
      <c r="H13" s="19">
        <v>900115</v>
      </c>
    </row>
    <row r="14" spans="1:14" s="2" customFormat="1">
      <c r="A14" s="21">
        <v>10</v>
      </c>
      <c r="B14" s="16" t="s">
        <v>8</v>
      </c>
      <c r="C14" s="17" t="s">
        <v>32</v>
      </c>
      <c r="D14" s="18">
        <v>3</v>
      </c>
      <c r="E14" s="18">
        <v>8</v>
      </c>
      <c r="F14" s="18" t="s">
        <v>31</v>
      </c>
      <c r="G14" s="20" t="s">
        <v>33</v>
      </c>
      <c r="H14" s="19" t="s">
        <v>34</v>
      </c>
    </row>
    <row r="15" spans="1:14" s="13" customFormat="1">
      <c r="A15" s="8">
        <v>2</v>
      </c>
      <c r="B15" s="11" t="s">
        <v>35</v>
      </c>
      <c r="C15" s="11"/>
      <c r="D15" s="8">
        <f>SUM(D16:D19)</f>
        <v>16</v>
      </c>
      <c r="E15" s="8">
        <f>SUM(E16:E19)</f>
        <v>55.699999999999996</v>
      </c>
      <c r="F15" s="8"/>
      <c r="G15" s="8"/>
      <c r="H15" s="8"/>
      <c r="J15" s="14" t="s">
        <v>36</v>
      </c>
      <c r="K15" s="15"/>
      <c r="N15" s="65"/>
    </row>
    <row r="16" spans="1:14" s="2" customFormat="1">
      <c r="A16" s="21">
        <v>1</v>
      </c>
      <c r="B16" s="16" t="s">
        <v>37</v>
      </c>
      <c r="C16" s="22" t="s">
        <v>38</v>
      </c>
      <c r="D16" s="23">
        <v>4</v>
      </c>
      <c r="E16" s="23">
        <v>10</v>
      </c>
      <c r="F16" s="24" t="s">
        <v>31</v>
      </c>
      <c r="G16" s="16" t="s">
        <v>39</v>
      </c>
      <c r="H16" s="16" t="s">
        <v>40</v>
      </c>
      <c r="I16" s="25" t="s">
        <v>173</v>
      </c>
    </row>
    <row r="17" spans="1:11" s="2" customFormat="1">
      <c r="A17" s="21">
        <v>2</v>
      </c>
      <c r="B17" s="16" t="s">
        <v>37</v>
      </c>
      <c r="C17" s="22" t="s">
        <v>41</v>
      </c>
      <c r="D17" s="23">
        <v>4</v>
      </c>
      <c r="E17" s="23">
        <v>17.22</v>
      </c>
      <c r="F17" s="24" t="s">
        <v>31</v>
      </c>
      <c r="G17" s="16" t="s">
        <v>42</v>
      </c>
      <c r="H17" s="16" t="s">
        <v>43</v>
      </c>
      <c r="I17" s="25" t="s">
        <v>41</v>
      </c>
    </row>
    <row r="18" spans="1:11" s="2" customFormat="1">
      <c r="A18" s="21">
        <v>3</v>
      </c>
      <c r="B18" s="16" t="s">
        <v>37</v>
      </c>
      <c r="C18" s="22" t="s">
        <v>44</v>
      </c>
      <c r="D18" s="23">
        <v>4</v>
      </c>
      <c r="E18" s="23">
        <f>11.2-0.04</f>
        <v>11.16</v>
      </c>
      <c r="F18" s="24" t="s">
        <v>31</v>
      </c>
      <c r="G18" s="16" t="s">
        <v>45</v>
      </c>
      <c r="H18" s="16" t="s">
        <v>46</v>
      </c>
      <c r="I18" s="25" t="s">
        <v>174</v>
      </c>
    </row>
    <row r="19" spans="1:11" s="2" customFormat="1">
      <c r="A19" s="21">
        <v>4</v>
      </c>
      <c r="B19" s="16" t="s">
        <v>37</v>
      </c>
      <c r="C19" s="22" t="s">
        <v>47</v>
      </c>
      <c r="D19" s="23">
        <v>4</v>
      </c>
      <c r="E19" s="23">
        <v>17.32</v>
      </c>
      <c r="F19" s="24" t="s">
        <v>31</v>
      </c>
      <c r="G19" s="16" t="s">
        <v>48</v>
      </c>
      <c r="H19" s="16">
        <v>19</v>
      </c>
      <c r="I19" s="26"/>
    </row>
    <row r="20" spans="1:11" s="13" customFormat="1">
      <c r="A20" s="8">
        <v>3</v>
      </c>
      <c r="B20" s="11" t="s">
        <v>49</v>
      </c>
      <c r="C20" s="11"/>
      <c r="D20" s="8">
        <f>SUM(D21:D29)</f>
        <v>25</v>
      </c>
      <c r="E20" s="8">
        <f>SUM(E21:E29)</f>
        <v>104</v>
      </c>
      <c r="F20" s="8"/>
      <c r="G20" s="8"/>
      <c r="H20" s="8"/>
      <c r="J20" s="14" t="s">
        <v>36</v>
      </c>
      <c r="K20" s="15"/>
    </row>
    <row r="21" spans="1:11">
      <c r="A21" s="21">
        <v>1</v>
      </c>
      <c r="B21" s="16" t="s">
        <v>49</v>
      </c>
      <c r="C21" s="17" t="s">
        <v>50</v>
      </c>
      <c r="D21" s="18">
        <v>2</v>
      </c>
      <c r="E21" s="18">
        <v>10</v>
      </c>
      <c r="F21" s="21" t="s">
        <v>31</v>
      </c>
      <c r="G21" s="16" t="s">
        <v>51</v>
      </c>
      <c r="H21" s="16" t="s">
        <v>52</v>
      </c>
    </row>
    <row r="22" spans="1:11">
      <c r="A22" s="21">
        <v>2</v>
      </c>
      <c r="B22" s="16" t="s">
        <v>49</v>
      </c>
      <c r="C22" s="17" t="s">
        <v>53</v>
      </c>
      <c r="D22" s="18">
        <v>2</v>
      </c>
      <c r="E22" s="18">
        <v>10</v>
      </c>
      <c r="F22" s="21" t="s">
        <v>31</v>
      </c>
      <c r="G22" s="16" t="s">
        <v>54</v>
      </c>
      <c r="H22" s="16" t="s">
        <v>55</v>
      </c>
    </row>
    <row r="23" spans="1:11">
      <c r="A23" s="21">
        <v>3</v>
      </c>
      <c r="B23" s="16" t="s">
        <v>49</v>
      </c>
      <c r="C23" s="17" t="s">
        <v>56</v>
      </c>
      <c r="D23" s="18">
        <v>3</v>
      </c>
      <c r="E23" s="18">
        <v>12</v>
      </c>
      <c r="F23" s="21" t="s">
        <v>31</v>
      </c>
      <c r="G23" s="16" t="s">
        <v>57</v>
      </c>
      <c r="H23" s="16">
        <v>1044</v>
      </c>
    </row>
    <row r="24" spans="1:11">
      <c r="A24" s="21">
        <v>4</v>
      </c>
      <c r="B24" s="16" t="s">
        <v>49</v>
      </c>
      <c r="C24" s="17" t="s">
        <v>58</v>
      </c>
      <c r="D24" s="18">
        <v>3</v>
      </c>
      <c r="E24" s="18">
        <v>12</v>
      </c>
      <c r="F24" s="21" t="s">
        <v>31</v>
      </c>
      <c r="G24" s="16" t="s">
        <v>59</v>
      </c>
      <c r="H24" s="16" t="s">
        <v>60</v>
      </c>
    </row>
    <row r="25" spans="1:11">
      <c r="A25" s="21">
        <v>5</v>
      </c>
      <c r="B25" s="16" t="s">
        <v>49</v>
      </c>
      <c r="C25" s="17" t="s">
        <v>61</v>
      </c>
      <c r="D25" s="18">
        <v>3</v>
      </c>
      <c r="E25" s="18">
        <v>12</v>
      </c>
      <c r="F25" s="21" t="s">
        <v>31</v>
      </c>
      <c r="G25" s="16" t="s">
        <v>62</v>
      </c>
      <c r="H25" s="16" t="s">
        <v>63</v>
      </c>
    </row>
    <row r="26" spans="1:11">
      <c r="A26" s="21">
        <v>6</v>
      </c>
      <c r="B26" s="16" t="s">
        <v>49</v>
      </c>
      <c r="C26" s="17" t="s">
        <v>64</v>
      </c>
      <c r="D26" s="18">
        <v>3</v>
      </c>
      <c r="E26" s="18">
        <v>12</v>
      </c>
      <c r="F26" s="21" t="s">
        <v>31</v>
      </c>
      <c r="G26" s="16" t="s">
        <v>65</v>
      </c>
      <c r="H26" s="16">
        <v>1048</v>
      </c>
    </row>
    <row r="27" spans="1:11">
      <c r="A27" s="21">
        <v>7</v>
      </c>
      <c r="B27" s="16" t="s">
        <v>49</v>
      </c>
      <c r="C27" s="17" t="s">
        <v>66</v>
      </c>
      <c r="D27" s="18">
        <v>3</v>
      </c>
      <c r="E27" s="18">
        <v>12</v>
      </c>
      <c r="F27" s="21" t="s">
        <v>31</v>
      </c>
      <c r="G27" s="16" t="s">
        <v>67</v>
      </c>
      <c r="H27" s="16">
        <v>10595</v>
      </c>
    </row>
    <row r="28" spans="1:11">
      <c r="A28" s="21">
        <v>8</v>
      </c>
      <c r="B28" s="16" t="s">
        <v>49</v>
      </c>
      <c r="C28" s="17" t="s">
        <v>68</v>
      </c>
      <c r="D28" s="18">
        <v>3</v>
      </c>
      <c r="E28" s="18">
        <v>12</v>
      </c>
      <c r="F28" s="21" t="s">
        <v>31</v>
      </c>
      <c r="G28" s="16" t="s">
        <v>69</v>
      </c>
      <c r="H28" s="16" t="s">
        <v>70</v>
      </c>
    </row>
    <row r="29" spans="1:11">
      <c r="A29" s="21">
        <v>9</v>
      </c>
      <c r="B29" s="16" t="s">
        <v>49</v>
      </c>
      <c r="C29" s="17" t="s">
        <v>71</v>
      </c>
      <c r="D29" s="18">
        <v>3</v>
      </c>
      <c r="E29" s="18">
        <v>12</v>
      </c>
      <c r="F29" s="21" t="s">
        <v>31</v>
      </c>
      <c r="G29" s="16" t="s">
        <v>72</v>
      </c>
      <c r="H29" s="16" t="s">
        <v>73</v>
      </c>
    </row>
    <row r="30" spans="1:11" s="13" customFormat="1">
      <c r="A30" s="8">
        <v>4</v>
      </c>
      <c r="B30" s="11" t="s">
        <v>74</v>
      </c>
      <c r="C30" s="11"/>
      <c r="D30" s="8">
        <f>SUM(D31:D34)</f>
        <v>14</v>
      </c>
      <c r="E30" s="8">
        <f>SUM(E31:E34)</f>
        <v>45.3</v>
      </c>
      <c r="F30" s="8"/>
      <c r="G30" s="8"/>
      <c r="H30" s="8"/>
      <c r="J30" s="14" t="s">
        <v>36</v>
      </c>
      <c r="K30" s="15"/>
    </row>
    <row r="31" spans="1:11">
      <c r="A31" s="21">
        <v>1</v>
      </c>
      <c r="B31" s="16" t="s">
        <v>74</v>
      </c>
      <c r="C31" s="22" t="s">
        <v>75</v>
      </c>
      <c r="D31" s="23">
        <v>4</v>
      </c>
      <c r="E31" s="23">
        <v>12</v>
      </c>
      <c r="F31" s="24" t="s">
        <v>76</v>
      </c>
      <c r="G31" s="3" t="s">
        <v>77</v>
      </c>
      <c r="H31" s="16" t="s">
        <v>78</v>
      </c>
    </row>
    <row r="32" spans="1:11">
      <c r="A32" s="21">
        <v>2</v>
      </c>
      <c r="B32" s="16" t="s">
        <v>74</v>
      </c>
      <c r="C32" s="22" t="s">
        <v>79</v>
      </c>
      <c r="D32" s="23">
        <v>2</v>
      </c>
      <c r="E32" s="23">
        <v>9.3000000000000007</v>
      </c>
      <c r="F32" s="24" t="s">
        <v>76</v>
      </c>
      <c r="G32" s="3" t="s">
        <v>80</v>
      </c>
      <c r="H32" s="16" t="s">
        <v>81</v>
      </c>
      <c r="I32" s="3" t="s">
        <v>80</v>
      </c>
    </row>
    <row r="33" spans="1:14">
      <c r="A33" s="21">
        <v>3</v>
      </c>
      <c r="B33" s="16" t="s">
        <v>74</v>
      </c>
      <c r="C33" s="22" t="s">
        <v>82</v>
      </c>
      <c r="D33" s="23">
        <v>4</v>
      </c>
      <c r="E33" s="23">
        <v>12</v>
      </c>
      <c r="F33" s="24" t="s">
        <v>76</v>
      </c>
      <c r="G33" s="3" t="s">
        <v>83</v>
      </c>
      <c r="H33" s="16">
        <v>154653</v>
      </c>
      <c r="I33" s="3" t="s">
        <v>83</v>
      </c>
    </row>
    <row r="34" spans="1:14">
      <c r="A34" s="21">
        <v>4</v>
      </c>
      <c r="B34" s="16" t="s">
        <v>74</v>
      </c>
      <c r="C34" s="22" t="s">
        <v>84</v>
      </c>
      <c r="D34" s="23">
        <v>4</v>
      </c>
      <c r="E34" s="23">
        <v>12</v>
      </c>
      <c r="F34" s="24" t="s">
        <v>76</v>
      </c>
      <c r="G34" s="3" t="s">
        <v>85</v>
      </c>
      <c r="H34" s="16">
        <v>154948</v>
      </c>
    </row>
    <row r="35" spans="1:14" s="13" customFormat="1">
      <c r="A35" s="8">
        <v>5</v>
      </c>
      <c r="B35" s="11" t="s">
        <v>86</v>
      </c>
      <c r="C35" s="11"/>
      <c r="D35" s="8">
        <f>SUM(D36:D44)</f>
        <v>33</v>
      </c>
      <c r="E35" s="8">
        <f>SUM(E36:E44)</f>
        <v>171</v>
      </c>
      <c r="F35" s="8"/>
      <c r="G35" s="8"/>
      <c r="H35" s="8"/>
      <c r="J35" s="14">
        <v>11</v>
      </c>
      <c r="K35" s="15">
        <v>42.4</v>
      </c>
    </row>
    <row r="36" spans="1:14" s="2" customFormat="1" ht="21" customHeight="1">
      <c r="A36" s="60">
        <v>1</v>
      </c>
      <c r="B36" s="61" t="s">
        <v>86</v>
      </c>
      <c r="C36" s="64" t="s">
        <v>87</v>
      </c>
      <c r="D36" s="62">
        <v>5</v>
      </c>
      <c r="E36" s="62">
        <v>22</v>
      </c>
      <c r="F36" s="63" t="s">
        <v>31</v>
      </c>
      <c r="G36" s="27" t="s">
        <v>88</v>
      </c>
      <c r="H36" s="28" t="s">
        <v>89</v>
      </c>
    </row>
    <row r="37" spans="1:14" s="2" customFormat="1" ht="15.75" customHeight="1">
      <c r="A37" s="60">
        <v>2</v>
      </c>
      <c r="B37" s="61" t="s">
        <v>86</v>
      </c>
      <c r="C37" s="64" t="s">
        <v>90</v>
      </c>
      <c r="D37" s="62">
        <v>4</v>
      </c>
      <c r="E37" s="62">
        <v>19</v>
      </c>
      <c r="F37" s="63" t="s">
        <v>31</v>
      </c>
      <c r="G37" s="27" t="s">
        <v>91</v>
      </c>
      <c r="H37" s="28" t="s">
        <v>92</v>
      </c>
    </row>
    <row r="38" spans="1:14" s="2" customFormat="1" ht="18.75" customHeight="1">
      <c r="A38" s="60">
        <v>3</v>
      </c>
      <c r="B38" s="61" t="s">
        <v>86</v>
      </c>
      <c r="C38" s="64" t="s">
        <v>93</v>
      </c>
      <c r="D38" s="62">
        <v>4</v>
      </c>
      <c r="E38" s="62">
        <v>19</v>
      </c>
      <c r="F38" s="63" t="s">
        <v>31</v>
      </c>
      <c r="G38" s="27" t="s">
        <v>94</v>
      </c>
      <c r="H38" s="28" t="s">
        <v>95</v>
      </c>
    </row>
    <row r="39" spans="1:14" s="2" customFormat="1" ht="16.5" customHeight="1">
      <c r="A39" s="60">
        <v>4</v>
      </c>
      <c r="B39" s="61" t="s">
        <v>86</v>
      </c>
      <c r="C39" s="64" t="s">
        <v>96</v>
      </c>
      <c r="D39" s="62">
        <v>4</v>
      </c>
      <c r="E39" s="62">
        <v>18.5</v>
      </c>
      <c r="F39" s="63" t="s">
        <v>76</v>
      </c>
      <c r="G39" s="27" t="s">
        <v>97</v>
      </c>
      <c r="H39" s="28" t="s">
        <v>98</v>
      </c>
    </row>
    <row r="40" spans="1:14" s="2" customFormat="1" ht="15" customHeight="1">
      <c r="A40" s="60">
        <v>5</v>
      </c>
      <c r="B40" s="61" t="s">
        <v>86</v>
      </c>
      <c r="C40" s="64" t="s">
        <v>99</v>
      </c>
      <c r="D40" s="62">
        <v>3</v>
      </c>
      <c r="E40" s="62">
        <v>18.5</v>
      </c>
      <c r="F40" s="63" t="s">
        <v>76</v>
      </c>
      <c r="G40" s="27" t="s">
        <v>100</v>
      </c>
      <c r="H40" s="28" t="s">
        <v>101</v>
      </c>
    </row>
    <row r="41" spans="1:14" s="2" customFormat="1" ht="15" customHeight="1">
      <c r="A41" s="60">
        <v>6</v>
      </c>
      <c r="B41" s="61" t="s">
        <v>86</v>
      </c>
      <c r="C41" s="64" t="s">
        <v>102</v>
      </c>
      <c r="D41" s="62">
        <v>4</v>
      </c>
      <c r="E41" s="62">
        <v>18.5</v>
      </c>
      <c r="F41" s="63" t="s">
        <v>76</v>
      </c>
      <c r="G41" s="27" t="s">
        <v>103</v>
      </c>
      <c r="H41" s="28" t="s">
        <v>104</v>
      </c>
    </row>
    <row r="42" spans="1:14" s="2" customFormat="1" ht="17.25" customHeight="1">
      <c r="A42" s="60">
        <v>7</v>
      </c>
      <c r="B42" s="61" t="s">
        <v>86</v>
      </c>
      <c r="C42" s="64" t="s">
        <v>105</v>
      </c>
      <c r="D42" s="62">
        <v>4</v>
      </c>
      <c r="E42" s="62">
        <v>18.5</v>
      </c>
      <c r="F42" s="63" t="s">
        <v>76</v>
      </c>
      <c r="G42" s="27" t="s">
        <v>106</v>
      </c>
      <c r="H42" s="28" t="s">
        <v>107</v>
      </c>
    </row>
    <row r="43" spans="1:14" s="2" customFormat="1" ht="20.25" customHeight="1">
      <c r="A43" s="60">
        <v>8</v>
      </c>
      <c r="B43" s="61" t="s">
        <v>86</v>
      </c>
      <c r="C43" s="64" t="s">
        <v>108</v>
      </c>
      <c r="D43" s="62">
        <v>1</v>
      </c>
      <c r="E43" s="62">
        <v>18.5</v>
      </c>
      <c r="F43" s="63" t="s">
        <v>109</v>
      </c>
      <c r="G43" s="27" t="s">
        <v>110</v>
      </c>
      <c r="H43" s="28" t="s">
        <v>111</v>
      </c>
    </row>
    <row r="44" spans="1:14" s="2" customFormat="1" ht="17.25" customHeight="1">
      <c r="A44" s="60">
        <v>9</v>
      </c>
      <c r="B44" s="61" t="s">
        <v>86</v>
      </c>
      <c r="C44" s="64" t="s">
        <v>112</v>
      </c>
      <c r="D44" s="62">
        <v>4</v>
      </c>
      <c r="E44" s="62">
        <v>18.5</v>
      </c>
      <c r="F44" s="63" t="s">
        <v>109</v>
      </c>
      <c r="G44" s="27" t="s">
        <v>113</v>
      </c>
      <c r="H44" s="28" t="s">
        <v>114</v>
      </c>
    </row>
    <row r="45" spans="1:14" s="13" customFormat="1">
      <c r="A45" s="8">
        <v>6</v>
      </c>
      <c r="B45" s="11" t="s">
        <v>115</v>
      </c>
      <c r="C45" s="11"/>
      <c r="D45" s="8">
        <f>SUM(D46:D48)</f>
        <v>6</v>
      </c>
      <c r="E45" s="8">
        <f>SUM(E46:E48)</f>
        <v>19.099999999999998</v>
      </c>
      <c r="F45" s="8"/>
      <c r="G45" s="8"/>
      <c r="H45" s="8"/>
      <c r="J45" s="14" t="s">
        <v>36</v>
      </c>
      <c r="K45" s="15"/>
      <c r="N45" s="65"/>
    </row>
    <row r="46" spans="1:14">
      <c r="A46" s="29">
        <v>1</v>
      </c>
      <c r="B46" s="30" t="s">
        <v>115</v>
      </c>
      <c r="C46" s="31" t="s">
        <v>116</v>
      </c>
      <c r="D46" s="18">
        <v>2</v>
      </c>
      <c r="E46" s="18">
        <v>7.92</v>
      </c>
      <c r="F46" s="29" t="s">
        <v>109</v>
      </c>
      <c r="G46" s="32" t="s">
        <v>117</v>
      </c>
      <c r="H46" s="32">
        <v>150309</v>
      </c>
      <c r="I46" s="33" t="s">
        <v>118</v>
      </c>
    </row>
    <row r="47" spans="1:14">
      <c r="A47" s="29">
        <v>2</v>
      </c>
      <c r="B47" s="30" t="s">
        <v>115</v>
      </c>
      <c r="C47" s="31" t="s">
        <v>119</v>
      </c>
      <c r="D47" s="23">
        <v>3</v>
      </c>
      <c r="E47" s="23">
        <f>8.5+0.05</f>
        <v>8.5500000000000007</v>
      </c>
      <c r="F47" s="29" t="s">
        <v>109</v>
      </c>
      <c r="G47" s="34" t="s">
        <v>120</v>
      </c>
      <c r="H47" s="35" t="s">
        <v>121</v>
      </c>
      <c r="I47" s="33"/>
    </row>
    <row r="48" spans="1:14">
      <c r="A48" s="29">
        <v>3</v>
      </c>
      <c r="B48" s="30" t="s">
        <v>115</v>
      </c>
      <c r="C48" s="31" t="s">
        <v>122</v>
      </c>
      <c r="D48" s="18">
        <v>1</v>
      </c>
      <c r="E48" s="18">
        <v>2.63</v>
      </c>
      <c r="F48" s="29" t="s">
        <v>109</v>
      </c>
      <c r="G48" s="34" t="s">
        <v>123</v>
      </c>
      <c r="H48" s="35" t="s">
        <v>121</v>
      </c>
      <c r="I48" s="33"/>
    </row>
    <row r="49" spans="1:11" s="13" customFormat="1">
      <c r="A49" s="8">
        <v>7</v>
      </c>
      <c r="B49" s="11" t="s">
        <v>124</v>
      </c>
      <c r="C49" s="11"/>
      <c r="D49" s="8">
        <f>SUM(D50:D55)</f>
        <v>24</v>
      </c>
      <c r="E49" s="8">
        <f>SUM(E50:E55)</f>
        <v>120</v>
      </c>
      <c r="F49" s="8"/>
      <c r="G49" s="8"/>
      <c r="H49" s="8"/>
      <c r="J49" s="14" t="s">
        <v>36</v>
      </c>
      <c r="K49" s="15"/>
    </row>
    <row r="50" spans="1:11" s="39" customFormat="1">
      <c r="A50" s="36">
        <v>1</v>
      </c>
      <c r="B50" s="37" t="s">
        <v>124</v>
      </c>
      <c r="C50" s="17" t="s">
        <v>125</v>
      </c>
      <c r="D50" s="18">
        <v>4</v>
      </c>
      <c r="E50" s="18">
        <v>20</v>
      </c>
      <c r="F50" s="38" t="s">
        <v>109</v>
      </c>
      <c r="G50" s="16" t="s">
        <v>126</v>
      </c>
      <c r="H50" s="16" t="s">
        <v>127</v>
      </c>
    </row>
    <row r="51" spans="1:11" s="39" customFormat="1">
      <c r="A51" s="36">
        <v>2</v>
      </c>
      <c r="B51" s="37" t="s">
        <v>124</v>
      </c>
      <c r="C51" s="17" t="s">
        <v>128</v>
      </c>
      <c r="D51" s="18">
        <v>4</v>
      </c>
      <c r="E51" s="18">
        <v>20</v>
      </c>
      <c r="F51" s="38" t="s">
        <v>109</v>
      </c>
      <c r="G51" s="16" t="s">
        <v>129</v>
      </c>
      <c r="H51" s="16" t="s">
        <v>130</v>
      </c>
    </row>
    <row r="52" spans="1:11" s="39" customFormat="1">
      <c r="A52" s="36">
        <v>3</v>
      </c>
      <c r="B52" s="37" t="s">
        <v>124</v>
      </c>
      <c r="C52" s="17" t="s">
        <v>131</v>
      </c>
      <c r="D52" s="18">
        <v>4</v>
      </c>
      <c r="E52" s="18">
        <v>20</v>
      </c>
      <c r="F52" s="38" t="s">
        <v>109</v>
      </c>
      <c r="G52" s="16" t="s">
        <v>132</v>
      </c>
      <c r="H52" s="16" t="s">
        <v>133</v>
      </c>
    </row>
    <row r="53" spans="1:11" s="39" customFormat="1">
      <c r="A53" s="36">
        <v>4</v>
      </c>
      <c r="B53" s="37" t="s">
        <v>124</v>
      </c>
      <c r="C53" s="17" t="s">
        <v>134</v>
      </c>
      <c r="D53" s="18">
        <v>4</v>
      </c>
      <c r="E53" s="18">
        <v>20</v>
      </c>
      <c r="F53" s="38" t="s">
        <v>109</v>
      </c>
      <c r="G53" s="16" t="s">
        <v>135</v>
      </c>
      <c r="H53" s="16" t="s">
        <v>136</v>
      </c>
    </row>
    <row r="54" spans="1:11" s="39" customFormat="1">
      <c r="A54" s="36">
        <v>5</v>
      </c>
      <c r="B54" s="37" t="s">
        <v>124</v>
      </c>
      <c r="C54" s="17" t="s">
        <v>137</v>
      </c>
      <c r="D54" s="18">
        <v>4</v>
      </c>
      <c r="E54" s="18">
        <v>20</v>
      </c>
      <c r="F54" s="38" t="s">
        <v>109</v>
      </c>
      <c r="G54" s="16" t="s">
        <v>138</v>
      </c>
      <c r="H54" s="16" t="s">
        <v>139</v>
      </c>
    </row>
    <row r="55" spans="1:11" s="39" customFormat="1">
      <c r="A55" s="36">
        <v>6</v>
      </c>
      <c r="B55" s="37" t="s">
        <v>124</v>
      </c>
      <c r="C55" s="17" t="s">
        <v>140</v>
      </c>
      <c r="D55" s="18">
        <v>4</v>
      </c>
      <c r="E55" s="18">
        <v>20</v>
      </c>
      <c r="F55" s="38" t="s">
        <v>141</v>
      </c>
      <c r="G55" s="16" t="s">
        <v>142</v>
      </c>
      <c r="H55" s="16" t="s">
        <v>143</v>
      </c>
    </row>
    <row r="56" spans="1:11" s="13" customFormat="1">
      <c r="A56" s="8">
        <v>8</v>
      </c>
      <c r="B56" s="11" t="s">
        <v>144</v>
      </c>
      <c r="C56" s="11"/>
      <c r="D56" s="8">
        <f>SUM(D57)</f>
        <v>4</v>
      </c>
      <c r="E56" s="8">
        <f>SUM(E57:E57)</f>
        <v>18.7</v>
      </c>
      <c r="F56" s="8"/>
      <c r="G56" s="8"/>
      <c r="H56" s="8"/>
      <c r="J56" s="14" t="s">
        <v>36</v>
      </c>
      <c r="K56" s="15"/>
    </row>
    <row r="57" spans="1:11" s="2" customFormat="1">
      <c r="A57" s="21">
        <v>1</v>
      </c>
      <c r="B57" s="16" t="s">
        <v>145</v>
      </c>
      <c r="C57" s="22" t="s">
        <v>146</v>
      </c>
      <c r="D57" s="23">
        <v>4</v>
      </c>
      <c r="E57" s="23">
        <v>18.7</v>
      </c>
      <c r="F57" s="21" t="s">
        <v>141</v>
      </c>
      <c r="G57" s="32" t="s">
        <v>147</v>
      </c>
      <c r="H57" s="32" t="s">
        <v>148</v>
      </c>
    </row>
    <row r="58" spans="1:11" s="13" customFormat="1">
      <c r="A58" s="8">
        <v>9</v>
      </c>
      <c r="B58" s="11" t="s">
        <v>149</v>
      </c>
      <c r="C58" s="11"/>
      <c r="D58" s="8">
        <f>SUM(D59:D61)</f>
        <v>6</v>
      </c>
      <c r="E58" s="8">
        <f>SUM(E59:E61)</f>
        <v>29.400000000000002</v>
      </c>
      <c r="F58" s="8"/>
      <c r="G58" s="8"/>
      <c r="H58" s="8"/>
      <c r="J58" s="14" t="s">
        <v>36</v>
      </c>
      <c r="K58" s="15"/>
    </row>
    <row r="59" spans="1:11" s="42" customFormat="1">
      <c r="A59" s="36">
        <v>1</v>
      </c>
      <c r="B59" s="40" t="s">
        <v>149</v>
      </c>
      <c r="C59" s="17" t="s">
        <v>150</v>
      </c>
      <c r="D59" s="41">
        <v>2</v>
      </c>
      <c r="E59" s="41">
        <v>9.8000000000000007</v>
      </c>
      <c r="F59" s="41" t="s">
        <v>141</v>
      </c>
      <c r="G59" s="16" t="s">
        <v>151</v>
      </c>
      <c r="H59" s="16" t="s">
        <v>152</v>
      </c>
    </row>
    <row r="60" spans="1:11" s="42" customFormat="1">
      <c r="A60" s="36">
        <v>2</v>
      </c>
      <c r="B60" s="40" t="s">
        <v>149</v>
      </c>
      <c r="C60" s="17" t="s">
        <v>153</v>
      </c>
      <c r="D60" s="41">
        <v>2</v>
      </c>
      <c r="E60" s="41">
        <v>9.8000000000000007</v>
      </c>
      <c r="F60" s="41" t="s">
        <v>141</v>
      </c>
      <c r="G60" s="16" t="s">
        <v>154</v>
      </c>
      <c r="H60" s="16" t="s">
        <v>155</v>
      </c>
    </row>
    <row r="61" spans="1:11" s="42" customFormat="1">
      <c r="A61" s="36">
        <v>3</v>
      </c>
      <c r="B61" s="40" t="s">
        <v>149</v>
      </c>
      <c r="C61" s="17" t="s">
        <v>156</v>
      </c>
      <c r="D61" s="41">
        <v>2</v>
      </c>
      <c r="E61" s="41">
        <v>9.8000000000000007</v>
      </c>
      <c r="F61" s="41" t="s">
        <v>141</v>
      </c>
      <c r="G61" s="16" t="s">
        <v>157</v>
      </c>
      <c r="H61" s="16">
        <v>155077</v>
      </c>
    </row>
    <row r="62" spans="1:11" s="13" customFormat="1">
      <c r="A62" s="8">
        <v>10</v>
      </c>
      <c r="B62" s="11" t="s">
        <v>158</v>
      </c>
      <c r="C62" s="11"/>
      <c r="D62" s="8">
        <f>SUM(D63)</f>
        <v>4</v>
      </c>
      <c r="E62" s="8">
        <f>SUM(E63)</f>
        <v>20</v>
      </c>
      <c r="F62" s="8"/>
      <c r="G62" s="8"/>
      <c r="H62" s="8"/>
      <c r="J62" s="14" t="s">
        <v>36</v>
      </c>
      <c r="K62" s="15"/>
    </row>
    <row r="63" spans="1:11">
      <c r="A63" s="21">
        <v>1</v>
      </c>
      <c r="B63" s="16" t="s">
        <v>158</v>
      </c>
      <c r="C63" s="17" t="s">
        <v>159</v>
      </c>
      <c r="D63" s="18">
        <v>4</v>
      </c>
      <c r="E63" s="18">
        <v>20</v>
      </c>
      <c r="F63" s="21" t="s">
        <v>160</v>
      </c>
      <c r="G63" s="16" t="s">
        <v>161</v>
      </c>
      <c r="H63" s="16">
        <v>11364</v>
      </c>
    </row>
    <row r="64" spans="1:11" s="13" customFormat="1">
      <c r="A64" s="8">
        <v>11</v>
      </c>
      <c r="B64" s="11" t="s">
        <v>162</v>
      </c>
      <c r="C64" s="11"/>
      <c r="D64" s="8">
        <f>SUM(D65:D66)</f>
        <v>8</v>
      </c>
      <c r="E64" s="8">
        <f>SUM(E65:E66)</f>
        <v>37.4</v>
      </c>
      <c r="F64" s="8"/>
      <c r="G64" s="8"/>
      <c r="H64" s="8"/>
      <c r="J64" s="14" t="s">
        <v>36</v>
      </c>
      <c r="K64" s="15"/>
    </row>
    <row r="65" spans="1:11" s="44" customFormat="1">
      <c r="A65" s="43">
        <v>1</v>
      </c>
      <c r="B65" s="16" t="s">
        <v>162</v>
      </c>
      <c r="C65" s="17" t="s">
        <v>163</v>
      </c>
      <c r="D65" s="18">
        <v>4</v>
      </c>
      <c r="E65" s="18">
        <v>18.7</v>
      </c>
      <c r="F65" s="38" t="s">
        <v>160</v>
      </c>
      <c r="G65" s="16" t="s">
        <v>164</v>
      </c>
      <c r="H65" s="19" t="s">
        <v>165</v>
      </c>
    </row>
    <row r="66" spans="1:11" s="44" customFormat="1">
      <c r="A66" s="43">
        <v>2</v>
      </c>
      <c r="B66" s="16" t="s">
        <v>162</v>
      </c>
      <c r="C66" s="17" t="s">
        <v>166</v>
      </c>
      <c r="D66" s="18">
        <v>4</v>
      </c>
      <c r="E66" s="18">
        <v>18.7</v>
      </c>
      <c r="F66" s="38" t="s">
        <v>160</v>
      </c>
      <c r="G66" s="16" t="s">
        <v>167</v>
      </c>
      <c r="H66" s="19" t="s">
        <v>168</v>
      </c>
    </row>
    <row r="67" spans="1:11" s="13" customFormat="1">
      <c r="A67" s="8">
        <v>12</v>
      </c>
      <c r="B67" s="11" t="s">
        <v>169</v>
      </c>
      <c r="C67" s="11"/>
      <c r="D67" s="8">
        <f>D68</f>
        <v>3</v>
      </c>
      <c r="E67" s="8">
        <f>E68</f>
        <v>13.2</v>
      </c>
      <c r="F67" s="8"/>
      <c r="G67" s="8"/>
      <c r="H67" s="8"/>
      <c r="J67" s="14" t="s">
        <v>36</v>
      </c>
      <c r="K67" s="15"/>
    </row>
    <row r="68" spans="1:11" s="46" customFormat="1">
      <c r="A68" s="36">
        <v>1</v>
      </c>
      <c r="B68" s="37" t="s">
        <v>169</v>
      </c>
      <c r="C68" s="17" t="s">
        <v>170</v>
      </c>
      <c r="D68" s="18">
        <v>3</v>
      </c>
      <c r="E68" s="18">
        <v>13.2</v>
      </c>
      <c r="F68" s="41" t="s">
        <v>160</v>
      </c>
      <c r="G68" s="45" t="s">
        <v>171</v>
      </c>
      <c r="H68" s="45">
        <v>776</v>
      </c>
    </row>
    <row r="69" spans="1:11" s="46" customFormat="1">
      <c r="A69" s="47"/>
      <c r="B69" s="48"/>
      <c r="C69" s="49"/>
      <c r="D69" s="50"/>
      <c r="E69" s="50"/>
      <c r="F69" s="51"/>
      <c r="G69" s="52"/>
      <c r="H69" s="52"/>
    </row>
    <row r="70" spans="1:11" s="46" customFormat="1">
      <c r="A70" s="47"/>
      <c r="B70" s="48"/>
      <c r="C70" s="49"/>
      <c r="D70" s="50"/>
      <c r="E70" s="50"/>
      <c r="F70" s="51"/>
      <c r="G70" s="52"/>
      <c r="H70" s="52"/>
    </row>
    <row r="71" spans="1:11">
      <c r="A71" s="53"/>
      <c r="B71" s="54"/>
      <c r="C71" s="54"/>
      <c r="H71" s="55"/>
    </row>
    <row r="72" spans="1:11">
      <c r="A72" s="53"/>
      <c r="B72" s="54"/>
      <c r="C72" s="54"/>
      <c r="D72" s="56"/>
      <c r="E72" s="56"/>
      <c r="F72" s="56"/>
      <c r="H72" s="55"/>
    </row>
    <row r="73" spans="1:11">
      <c r="A73" s="53"/>
      <c r="B73" s="55"/>
      <c r="C73" s="57"/>
      <c r="D73" s="58"/>
      <c r="E73" s="59"/>
      <c r="F73" s="59"/>
      <c r="H73" s="55"/>
    </row>
    <row r="74" spans="1:11">
      <c r="A74" s="2"/>
      <c r="B74" s="1"/>
      <c r="C74" s="2"/>
    </row>
    <row r="75" spans="1:11">
      <c r="B75" s="54"/>
      <c r="C75" s="54"/>
    </row>
    <row r="76" spans="1:11">
      <c r="B76" s="54"/>
      <c r="C76" s="54"/>
      <c r="D76" s="56"/>
      <c r="E76" s="56"/>
      <c r="F76" s="56"/>
    </row>
  </sheetData>
  <mergeCells count="8">
    <mergeCell ref="B76:C76"/>
    <mergeCell ref="D76:F76"/>
    <mergeCell ref="A1:F1"/>
    <mergeCell ref="B3:C3"/>
    <mergeCell ref="B71:C71"/>
    <mergeCell ref="B72:C72"/>
    <mergeCell ref="D72:F72"/>
    <mergeCell ref="B75:C75"/>
  </mergeCells>
  <pageMargins left="0.7" right="0.7" top="0.75" bottom="0.75" header="0.3" footer="0.3"/>
  <pageSetup paperSize="9" scale="9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gorbatovskaya.ny</dc:creator>
  <cp:lastModifiedBy>gorbatovskaya.ny</cp:lastModifiedBy>
  <cp:lastPrinted>2012-04-26T09:32:18Z</cp:lastPrinted>
  <dcterms:created xsi:type="dcterms:W3CDTF">2012-04-26T09:27:41Z</dcterms:created>
  <dcterms:modified xsi:type="dcterms:W3CDTF">2012-04-26T09:56:42Z</dcterms:modified>
</cp:coreProperties>
</file>